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20DF257-CE7E-4AAB-858F-FC60FA88A0E2}" xr6:coauthVersionLast="47" xr6:coauthVersionMax="47" xr10:uidLastSave="{00000000-0000-0000-0000-000000000000}"/>
  <bookViews>
    <workbookView xWindow="43605" yWindow="3210" windowWidth="30060" windowHeight="1549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0" i="143" l="1"/>
  <c r="D21" i="143" l="1"/>
  <c r="Q19" i="143"/>
  <c r="Q16" i="143"/>
  <c r="Q15" i="143"/>
  <c r="Y14" i="143"/>
  <c r="Q14" i="143"/>
  <c r="D14" i="143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Y21" i="143" s="1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1" i="143" l="1"/>
  <c r="N20" i="143"/>
  <c r="Y7" i="143"/>
  <c r="Y9" i="143" s="1"/>
  <c r="Y10" i="143" s="1"/>
  <c r="Y11" i="143" s="1"/>
  <c r="Y12" i="143" s="1"/>
  <c r="Y13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D49" i="142"/>
  <c r="Z12" i="143" l="1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S14" i="143"/>
  <c r="R14" i="143" s="1"/>
  <c r="S13" i="143"/>
  <c r="R13" i="143" s="1"/>
  <c r="P48" i="142"/>
  <c r="O48" i="142" s="1"/>
  <c r="S48" i="142"/>
  <c r="R48" i="142" s="1"/>
  <c r="P14" i="143" l="1"/>
  <c r="O14" i="143" s="1"/>
  <c r="P49" i="142"/>
  <c r="O49" i="142" s="1"/>
  <c r="S49" i="142"/>
  <c r="R49" i="142" s="1"/>
  <c r="S16" i="143" l="1"/>
  <c r="R16" i="143" s="1"/>
  <c r="P15" i="143"/>
  <c r="O15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P18" i="143" l="1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<sst xmlns="http://schemas.openxmlformats.org/spreadsheetml/2006/main" count="1911" uniqueCount="395">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</sst>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V27" sqref="V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4300</v>
      </c>
      <c r="J13" s="63">
        <v>100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-15100</v>
      </c>
      <c r="J14" s="63">
        <v>100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-7500</v>
      </c>
      <c r="J15" s="63">
        <v>100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-6300</v>
      </c>
      <c r="J16" s="63">
        <v>100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-3093813.6666666665</v>
      </c>
      <c r="Y19" s="156">
        <f>Y18-K19-L19</f>
        <v>-3082374</v>
      </c>
      <c r="Z19" s="217">
        <f>AVERAGE(Y19:Y27)</f>
        <v>-3096133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2992659</v>
      </c>
      <c r="H22" s="132">
        <v>300</v>
      </c>
      <c r="I22" s="63">
        <v>-2000</v>
      </c>
      <c r="J22" s="63">
        <v>100</v>
      </c>
      <c r="K22" s="170">
        <f t="shared" si="12"/>
        <v>-1600</v>
      </c>
      <c r="L22" s="171"/>
      <c r="M22" s="153"/>
      <c r="N22" s="149">
        <f t="shared" si="10"/>
        <v>2991059</v>
      </c>
      <c r="O22" s="67">
        <f t="shared" si="3"/>
        <v>193527.01</v>
      </c>
      <c r="P22" s="7">
        <f t="shared" si="5"/>
        <v>3096432.16</v>
      </c>
      <c r="Q22" s="164">
        <f>Q21+N22+1</f>
        <v>3147466.51</v>
      </c>
      <c r="R22" s="29">
        <f t="shared" si="1"/>
        <v>218.77194672885722</v>
      </c>
      <c r="S22" s="5">
        <f>SUM($Q$7:$Q22)/T22</f>
        <v>356467.00999999995</v>
      </c>
      <c r="T22" s="18">
        <v>16</v>
      </c>
      <c r="U22" s="4"/>
      <c r="V22" s="131"/>
      <c r="W22" s="105"/>
      <c r="X22" s="167"/>
      <c r="Y22" s="156">
        <f t="shared" ref="Y22:Y40" si="13">Y21-K22-L22</f>
        <v>-3099426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>
        <v>300</v>
      </c>
      <c r="I23" s="63">
        <v>-2000</v>
      </c>
      <c r="J23" s="63">
        <v>100</v>
      </c>
      <c r="K23" s="170">
        <f t="shared" si="12"/>
        <v>-1600</v>
      </c>
      <c r="L23" s="171"/>
      <c r="M23" s="153"/>
      <c r="N23" s="149">
        <f t="shared" si="10"/>
        <v>-1600</v>
      </c>
      <c r="O23" s="67">
        <f t="shared" si="3"/>
        <v>357609.33352941176</v>
      </c>
      <c r="P23" s="7">
        <f t="shared" si="5"/>
        <v>6079358.6699999999</v>
      </c>
      <c r="Q23" s="164">
        <f>Q22+N23</f>
        <v>3145866.51</v>
      </c>
      <c r="R23" s="29">
        <f t="shared" si="1"/>
        <v>319.47301677268422</v>
      </c>
      <c r="S23" s="5">
        <f>SUM($Q$7:$Q23)/T23</f>
        <v>520549.33352941164</v>
      </c>
      <c r="T23" s="18">
        <v>17</v>
      </c>
      <c r="U23" s="27"/>
      <c r="V23" s="135"/>
      <c r="W23" s="105"/>
      <c r="X23" s="167"/>
      <c r="Y23" s="156">
        <f t="shared" si="13"/>
        <v>-3097826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503460.28777777776</v>
      </c>
      <c r="P24" s="7">
        <f t="shared" si="5"/>
        <v>9062285.1799999997</v>
      </c>
      <c r="Q24" s="164">
        <f t="shared" ref="Q24:Q25" si="14">Q23+N24</f>
        <v>3145866.51</v>
      </c>
      <c r="R24" s="29">
        <f t="shared" si="1"/>
        <v>408.98507903386371</v>
      </c>
      <c r="S24" s="5">
        <f>SUM($Q$7:$Q24)/T24</f>
        <v>666400.28777777764</v>
      </c>
      <c r="T24" s="18">
        <v>18</v>
      </c>
      <c r="U24" s="4"/>
      <c r="V24" s="135"/>
      <c r="W24" s="105"/>
      <c r="X24" s="167"/>
      <c r="Y24" s="156">
        <f t="shared" si="13"/>
        <v>-3097826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633958.51</v>
      </c>
      <c r="P25" s="7">
        <f t="shared" si="5"/>
        <v>12045211.689999999</v>
      </c>
      <c r="Q25" s="164">
        <f t="shared" si="14"/>
        <v>3145866.51</v>
      </c>
      <c r="R25" s="29">
        <f t="shared" si="1"/>
        <v>489.07481895176136</v>
      </c>
      <c r="S25" s="5">
        <f>SUM($Q$7:$Q25)/T25</f>
        <v>796898.50999999989</v>
      </c>
      <c r="T25" s="18">
        <v>19</v>
      </c>
      <c r="U25" s="4"/>
      <c r="V25" s="131"/>
      <c r="W25" s="105"/>
      <c r="X25" s="167"/>
      <c r="Y25" s="156">
        <f t="shared" si="13"/>
        <v>-3097826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7"/>
        <v>-1600</v>
      </c>
      <c r="L26" s="171"/>
      <c r="M26" s="153"/>
      <c r="N26" s="149">
        <f t="shared" ref="N26" si="15">L26+K26+G26+M26</f>
        <v>-1600</v>
      </c>
      <c r="O26" s="67">
        <f t="shared" si="3"/>
        <v>751326.90999999992</v>
      </c>
      <c r="P26" s="7">
        <f t="shared" si="5"/>
        <v>15026538.199999999</v>
      </c>
      <c r="Q26" s="164">
        <f>Q25+N26</f>
        <v>3144266.51</v>
      </c>
      <c r="R26" s="29">
        <f t="shared" si="1"/>
        <v>561.10648705044787</v>
      </c>
      <c r="S26" s="5">
        <f>SUM($Q$7:$Q26)/T26</f>
        <v>914266.9099999998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-3096226</v>
      </c>
      <c r="Z26" s="217">
        <f>AVERAGE(Y26:Y34)</f>
        <v>-3094804.4444444445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7"/>
        <v>-1600</v>
      </c>
      <c r="L27" s="171"/>
      <c r="M27" s="153"/>
      <c r="N27" s="149">
        <f>L27+K27+G27+M27</f>
        <v>-1600</v>
      </c>
      <c r="O27" s="67">
        <f t="shared" si="3"/>
        <v>857441.17666666675</v>
      </c>
      <c r="P27" s="7">
        <f t="shared" si="5"/>
        <v>18006264.710000001</v>
      </c>
      <c r="Q27" s="164">
        <f>Q26+N27</f>
        <v>3142666.51</v>
      </c>
      <c r="R27" s="29">
        <f t="shared" si="1"/>
        <v>626.23123644695374</v>
      </c>
      <c r="S27" s="5">
        <f>SUM($Q$7:$Q27)/T27</f>
        <v>1020381.1766666664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-3094626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v>-8146</v>
      </c>
      <c r="E28" s="87"/>
      <c r="F28" s="23"/>
      <c r="G28" s="26">
        <f t="shared" ref="G28:G30" si="16">D28+E28+F28-E27-F27</f>
        <v>-8146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-8146</v>
      </c>
      <c r="O28" s="67">
        <f t="shared" si="3"/>
        <v>953538.37363636354</v>
      </c>
      <c r="P28" s="7">
        <f t="shared" si="5"/>
        <v>20977844.219999999</v>
      </c>
      <c r="Q28" s="164">
        <f>Q27+N28-1</f>
        <v>3134519.51</v>
      </c>
      <c r="R28" s="29">
        <f t="shared" si="1"/>
        <v>685.20828135286808</v>
      </c>
      <c r="S28" s="5">
        <f>SUM($Q$7:$Q28)/T28</f>
        <v>1116478.3736363633</v>
      </c>
      <c r="T28" s="18">
        <v>22</v>
      </c>
      <c r="U28" s="4"/>
      <c r="V28" s="131"/>
      <c r="W28" s="105"/>
      <c r="X28" s="167"/>
      <c r="Y28" s="156">
        <f t="shared" si="13"/>
        <v>-3094626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1041279.2926086955</v>
      </c>
      <c r="P29" s="7">
        <f t="shared" si="5"/>
        <v>23949423.729999997</v>
      </c>
      <c r="Q29" s="164">
        <f>Q28+N29</f>
        <v>3134519.51</v>
      </c>
      <c r="R29" s="29">
        <f t="shared" si="1"/>
        <v>739.05688757131168</v>
      </c>
      <c r="S29" s="5">
        <f>SUM($Q$7:$Q29)/T29</f>
        <v>1204219.2926086951</v>
      </c>
      <c r="T29" s="18">
        <v>23</v>
      </c>
      <c r="U29" s="4"/>
      <c r="V29" s="131"/>
      <c r="W29" s="105"/>
      <c r="X29" s="167"/>
      <c r="Y29" s="156">
        <f>Y28-K29-L29-1</f>
        <v>-3094627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1121708.5099999998</v>
      </c>
      <c r="P30" s="7">
        <f t="shared" si="5"/>
        <v>26921004.239999995</v>
      </c>
      <c r="Q30" s="164">
        <f>Q29+N30+1</f>
        <v>3134520.51</v>
      </c>
      <c r="R30" s="29">
        <f t="shared" si="1"/>
        <v>788.41813551000337</v>
      </c>
      <c r="S30" s="5">
        <f>SUM($Q$7:$Q30)/T30</f>
        <v>1284648.5099999995</v>
      </c>
      <c r="T30" s="18">
        <v>24</v>
      </c>
      <c r="U30" s="4"/>
      <c r="V30" s="131"/>
      <c r="W30" s="105"/>
      <c r="X30" s="167"/>
      <c r="Y30" s="156">
        <f t="shared" si="13"/>
        <v>-3094627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1195703.3899999997</v>
      </c>
      <c r="P31" s="7">
        <f t="shared" si="5"/>
        <v>29892584.749999993</v>
      </c>
      <c r="Q31" s="164">
        <f t="shared" ref="Q31:Q39" si="17">Q30+N31</f>
        <v>3134520.51</v>
      </c>
      <c r="R31" s="29">
        <f t="shared" si="1"/>
        <v>833.83048361359965</v>
      </c>
      <c r="S31" s="5">
        <f>SUM($Q$7:$Q31)/T31</f>
        <v>1358643.3899999994</v>
      </c>
      <c r="T31" s="18">
        <v>25</v>
      </c>
      <c r="U31" s="4"/>
      <c r="V31" s="137"/>
      <c r="W31" s="105"/>
      <c r="X31" s="167"/>
      <c r="Y31" s="156">
        <f t="shared" si="13"/>
        <v>-3094627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1264006.3561538458</v>
      </c>
      <c r="P32" s="7">
        <f t="shared" si="5"/>
        <v>32864165.25999999</v>
      </c>
      <c r="Q32" s="164">
        <f t="shared" si="17"/>
        <v>3134520.51</v>
      </c>
      <c r="R32" s="29">
        <f t="shared" si="1"/>
        <v>875.74957417076553</v>
      </c>
      <c r="S32" s="5">
        <f>SUM($Q$7:$Q32)/T32</f>
        <v>1426946.3561538456</v>
      </c>
      <c r="T32" s="18">
        <v>26</v>
      </c>
      <c r="U32" s="27"/>
      <c r="V32" s="137"/>
      <c r="W32" s="105"/>
      <c r="X32" s="167"/>
      <c r="Y32" s="156">
        <f t="shared" si="13"/>
        <v>-3094627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1327249.8433333328</v>
      </c>
      <c r="P33" s="7">
        <f t="shared" si="5"/>
        <v>35835745.769999988</v>
      </c>
      <c r="Q33" s="164">
        <f>Q32+N33</f>
        <v>3134520.51</v>
      </c>
      <c r="R33" s="29">
        <f t="shared" si="1"/>
        <v>914.56354690888213</v>
      </c>
      <c r="S33" s="5">
        <f>SUM($Q$7:$Q33)/T33</f>
        <v>1490189.8433333326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-3094627</v>
      </c>
      <c r="Z33" s="217">
        <f>AVERAGE(Y33:Y41)</f>
        <v>-3094626.777777778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1385975.9385714282</v>
      </c>
      <c r="P34" s="7">
        <f t="shared" si="5"/>
        <v>38807326.279999986</v>
      </c>
      <c r="Q34" s="164">
        <f>Q33+N34</f>
        <v>3134520.51</v>
      </c>
      <c r="R34" s="29">
        <f t="shared" si="1"/>
        <v>950.60509302284754</v>
      </c>
      <c r="S34" s="5">
        <f>SUM($Q$7:$Q34)/T34</f>
        <v>1548915.9385714277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-3094627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1440651.9582758616</v>
      </c>
      <c r="P35" s="7">
        <f t="shared" si="5"/>
        <v>41778906.789999984</v>
      </c>
      <c r="Q35" s="164">
        <f>Q34+N35</f>
        <v>3134520.51</v>
      </c>
      <c r="R35" s="29">
        <f t="shared" si="1"/>
        <v>984.16162898972709</v>
      </c>
      <c r="S35" s="5">
        <f>SUM($Q$7:$Q35)/T35+1</f>
        <v>1603592.9582758613</v>
      </c>
      <c r="T35" s="18">
        <v>29</v>
      </c>
      <c r="U35" s="4"/>
      <c r="V35" s="131"/>
      <c r="W35" s="105"/>
      <c r="X35" s="167"/>
      <c r="Y35" s="156">
        <f>Y34-K35-L35+1</f>
        <v>-3094626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1491682.9433333327</v>
      </c>
      <c r="P36" s="7">
        <f t="shared" si="5"/>
        <v>44750488.299999982</v>
      </c>
      <c r="Q36" s="164">
        <f>Q35+N36+1</f>
        <v>3134521.51</v>
      </c>
      <c r="R36" s="29">
        <f t="shared" si="1"/>
        <v>1015.4805102082561</v>
      </c>
      <c r="S36" s="5">
        <f>SUM($Q$7:$Q36)/T36+1</f>
        <v>1654623.9433333324</v>
      </c>
      <c r="T36" s="18">
        <v>30</v>
      </c>
      <c r="U36" s="4"/>
      <c r="V36" s="136"/>
      <c r="W36" s="105"/>
      <c r="X36" s="167"/>
      <c r="Y36" s="156">
        <f>Y35-K36-L36-1</f>
        <v>-3094627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1539421.6390322575</v>
      </c>
      <c r="P37" s="7">
        <f t="shared" si="5"/>
        <v>47722070.80999998</v>
      </c>
      <c r="Q37" s="164">
        <f>Q36+N37+1</f>
        <v>3134522.51</v>
      </c>
      <c r="R37" s="29">
        <f t="shared" si="1"/>
        <v>1044.7788382424558</v>
      </c>
      <c r="S37" s="5">
        <f>SUM($Q$7:$Q37)/T37+1</f>
        <v>1702362.6390322573</v>
      </c>
      <c r="T37" s="18">
        <v>31</v>
      </c>
      <c r="U37" s="27"/>
      <c r="V37" s="137"/>
      <c r="W37" s="105"/>
      <c r="X37" s="167"/>
      <c r="Y37" s="156">
        <f t="shared" si="13"/>
        <v>-3094627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1584176.6662499993</v>
      </c>
      <c r="P38" s="7">
        <f t="shared" si="5"/>
        <v>50693653.319999978</v>
      </c>
      <c r="Q38" s="164">
        <f t="shared" si="17"/>
        <v>3134522.51</v>
      </c>
      <c r="R38" s="29">
        <f t="shared" si="1"/>
        <v>1072.2454070516749</v>
      </c>
      <c r="S38" s="5">
        <f>SUM($Q$7:$Q38)/T38</f>
        <v>1747116.6662499991</v>
      </c>
      <c r="T38" s="18">
        <v>32</v>
      </c>
      <c r="U38" s="27"/>
      <c r="V38" s="137"/>
      <c r="W38" s="105"/>
      <c r="X38" s="167"/>
      <c r="Y38" s="156">
        <f t="shared" si="13"/>
        <v>-3094627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1626219.2675757569</v>
      </c>
      <c r="P39" s="7">
        <f t="shared" si="5"/>
        <v>53665235.829999976</v>
      </c>
      <c r="Q39" s="164">
        <f t="shared" si="17"/>
        <v>3134522.51</v>
      </c>
      <c r="R39" s="29">
        <f t="shared" si="1"/>
        <v>1098.0479118545211</v>
      </c>
      <c r="S39" s="5">
        <f>SUM($Q$7:$Q39)/T39</f>
        <v>1789159.2675757566</v>
      </c>
      <c r="T39" s="18">
        <v>33</v>
      </c>
      <c r="U39" s="27"/>
      <c r="V39" s="137"/>
      <c r="W39" s="105"/>
      <c r="X39" s="167"/>
      <c r="Y39" s="156">
        <f t="shared" si="13"/>
        <v>-3094627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1665788.7158823521</v>
      </c>
      <c r="P40" s="7">
        <f t="shared" si="5"/>
        <v>56636816.339999974</v>
      </c>
      <c r="Q40" s="164">
        <f>Q39+N40-2</f>
        <v>3134520.51</v>
      </c>
      <c r="R40" s="29">
        <f t="shared" si="1"/>
        <v>1122.3319724330133</v>
      </c>
      <c r="S40" s="5">
        <f>SUM($Q$7:$Q40)/T40-1</f>
        <v>1828727.7158823519</v>
      </c>
      <c r="T40" s="18">
        <v>34</v>
      </c>
      <c r="U40" s="138"/>
      <c r="V40" s="131"/>
      <c r="W40" s="105"/>
      <c r="X40" s="167"/>
      <c r="Y40" s="156">
        <f t="shared" si="13"/>
        <v>-3094627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1703097.0528571419</v>
      </c>
      <c r="P41" s="7">
        <f t="shared" si="5"/>
        <v>59608396.849999972</v>
      </c>
      <c r="Q41" s="164">
        <f>Q40+N41</f>
        <v>3134520.51</v>
      </c>
      <c r="R41" s="29">
        <f t="shared" si="1"/>
        <v>1145.2295647828291</v>
      </c>
      <c r="S41" s="5">
        <f>SUM($Q$7:$Q41)/T41</f>
        <v>1866037.0528571419</v>
      </c>
      <c r="T41" s="18">
        <v>35</v>
      </c>
      <c r="U41" s="138"/>
      <c r="V41" s="131"/>
      <c r="W41" s="105"/>
      <c r="X41" s="167"/>
      <c r="Y41" s="156">
        <f>Y40-K41-L41+1</f>
        <v>-3094626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3"/>
  <sheetViews>
    <sheetView topLeftCell="A5308" workbookViewId="0">
      <selection activeCell="D5333" sqref="D533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2024-10-03T09:32:23Z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